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Гродненская 4" sheetId="1" r:id="rId1"/>
    <sheet name="Гродненская 4(2019)" sheetId="2" r:id="rId2"/>
    <sheet name="Гродненская 4(2020)" sheetId="3" r:id="rId3"/>
    <sheet name="Гродненская 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'Гродненская 4'!#REF!,'Гродненская 4'!#REF!</definedName>
    <definedName name="Z_6E36EA37_049E_4FAE_B719_2847CD16F858_.wvu.Rows" localSheetId="0" hidden="1">'Гродненская 4'!$42:$45</definedName>
    <definedName name="Z_73C0D023_21BD_4441_8EFA_957546C15799_.wvu.Cols" localSheetId="0" hidden="1">'Гродненская 4'!#REF!,'Гродненская 4'!#REF!</definedName>
    <definedName name="Z_73C0D023_21BD_4441_8EFA_957546C15799_.wvu.Rows" localSheetId="0" hidden="1">'Гродненская 4'!$42:$45</definedName>
    <definedName name="_xlnm.Print_Area" localSheetId="0">'Гродненская 4'!$A$1:$G$60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G9" i="2"/>
  <c r="E9" i="2"/>
  <c r="F33" i="2"/>
  <c r="F58" i="2"/>
  <c r="F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<sst xmlns="http://schemas.openxmlformats.org/spreadsheetml/2006/main" count="242" uniqueCount="78">
  <si>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</si>
  <si>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</si>
  <si>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</si>
  <si>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</si>
  <si>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</si>
  <si>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</si>
  <si>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</si>
  <si>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</si>
  <si>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</si>
  <si>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</si>
  <si>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</si>
  <si>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</si>
  <si>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</si>
  <si>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</si>
  <si>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</si>
  <si>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</si>
  <si>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</si>
  <si>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</si>
  <si>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</si>
  <si>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</si>
  <si>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</si>
  <si>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</si>
  <si>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</si>
  <si>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</si>
  <si>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</si>
  <si>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</si>
  <si>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</si>
  <si>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</si>
  <si>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</si>
  <si>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</si>
  <si>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</si>
  <si>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</si>
  <si>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</si>
  <si>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</si>
  <si>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</si>
  <si>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</si>
  <si>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</si>
  <si>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</si>
  <si>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4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</si>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</sst>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7">
          <cell r="W317">
            <v>3719.4874466806132</v>
          </cell>
          <cell r="X317">
            <v>737.89446332269836</v>
          </cell>
          <cell r="Y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1153.6000000000001</v>
          </cell>
          <cell r="AN317">
            <v>14666.17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Y317">
            <v>12764.338467374877</v>
          </cell>
          <cell r="BB317">
            <v>0</v>
          </cell>
          <cell r="BC317">
            <v>0</v>
          </cell>
          <cell r="CN317">
            <v>2399.5532762482194</v>
          </cell>
          <cell r="CO317">
            <v>491.80375147534852</v>
          </cell>
          <cell r="CP317">
            <v>0</v>
          </cell>
          <cell r="DB317">
            <v>0</v>
          </cell>
          <cell r="DG317">
            <v>2049.4996174180933</v>
          </cell>
          <cell r="DU317">
            <v>10530.282793170305</v>
          </cell>
          <cell r="DV317">
            <v>2241.7793399214411</v>
          </cell>
          <cell r="DW317">
            <v>1944.2589</v>
          </cell>
          <cell r="EK317">
            <v>0</v>
          </cell>
          <cell r="EQ317">
            <v>9016.9701627840295</v>
          </cell>
          <cell r="FB317">
            <v>11352.9580595476</v>
          </cell>
          <cell r="FC317">
            <v>2321.7519821508376</v>
          </cell>
          <cell r="FD317">
            <v>287.96640000000002</v>
          </cell>
          <cell r="FL317">
            <v>0</v>
          </cell>
          <cell r="FS317">
            <v>8418.070036292951</v>
          </cell>
          <cell r="FX317">
            <v>7242.337436218012</v>
          </cell>
          <cell r="FY317">
            <v>1476.4905316007125</v>
          </cell>
          <cell r="FZ317">
            <v>114.342</v>
          </cell>
          <cell r="GG317">
            <v>9897.3863999999994</v>
          </cell>
          <cell r="GL317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7">
          <cell r="W317">
            <v>5026.7260427722031</v>
          </cell>
          <cell r="X317">
            <v>1543.3426100289946</v>
          </cell>
          <cell r="Y317">
            <v>21.877200000000002</v>
          </cell>
          <cell r="AK317">
            <v>0</v>
          </cell>
          <cell r="AV317">
            <v>0</v>
          </cell>
          <cell r="AY317">
            <v>22783.660159225743</v>
          </cell>
          <cell r="BM317">
            <v>0</v>
          </cell>
          <cell r="BN317">
            <v>0</v>
          </cell>
          <cell r="CN317">
            <v>2755.1841293316215</v>
          </cell>
          <cell r="CO317">
            <v>854.10708009280256</v>
          </cell>
          <cell r="CP317">
            <v>0</v>
          </cell>
          <cell r="DB317">
            <v>0</v>
          </cell>
          <cell r="DG317">
            <v>3982.8388754551133</v>
          </cell>
          <cell r="DU317">
            <v>20765.739983661413</v>
          </cell>
          <cell r="DV317">
            <v>6383.3373355149952</v>
          </cell>
          <cell r="DW317">
            <v>680.6961</v>
          </cell>
          <cell r="EL317">
            <v>0</v>
          </cell>
          <cell r="EQ317">
            <v>17972.965760553838</v>
          </cell>
          <cell r="FB317">
            <v>11473.660572291019</v>
          </cell>
          <cell r="FC317">
            <v>3491.595677531689</v>
          </cell>
          <cell r="FD317">
            <v>44.461800000000004</v>
          </cell>
          <cell r="FL317">
            <v>0</v>
          </cell>
          <cell r="FS317">
            <v>6744.1991017851715</v>
          </cell>
          <cell r="FX317">
            <v>7302.8332832781116</v>
          </cell>
          <cell r="FY317">
            <v>2219.3095469153004</v>
          </cell>
          <cell r="FZ317">
            <v>0</v>
          </cell>
          <cell r="GG317">
            <v>29.375999999999994</v>
          </cell>
          <cell r="GL317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7">
          <cell r="W317">
            <v>4150.0470842189088</v>
          </cell>
          <cell r="X317">
            <v>986.52595250328352</v>
          </cell>
          <cell r="Y317">
            <v>347.27479999999997</v>
          </cell>
          <cell r="AA317">
            <v>4326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Y317">
            <v>14647.90717425058</v>
          </cell>
          <cell r="BB317">
            <v>0</v>
          </cell>
          <cell r="BC317">
            <v>0</v>
          </cell>
          <cell r="BD317">
            <v>0</v>
          </cell>
          <cell r="CN317">
            <v>2495.3446535686053</v>
          </cell>
          <cell r="CO317">
            <v>773.55684260626776</v>
          </cell>
          <cell r="CP317">
            <v>0</v>
          </cell>
          <cell r="DB317">
            <v>0</v>
          </cell>
          <cell r="DF317">
            <v>2272.7268946544168</v>
          </cell>
          <cell r="DU317">
            <v>19450.450600551078</v>
          </cell>
          <cell r="DV317">
            <v>3885.9397612109228</v>
          </cell>
          <cell r="DW317">
            <v>3101.1136999999999</v>
          </cell>
          <cell r="EK317">
            <v>0</v>
          </cell>
          <cell r="EP317">
            <v>18229.977054299252</v>
          </cell>
          <cell r="FB317">
            <v>12890.515847039513</v>
          </cell>
          <cell r="FC317">
            <v>3484.2031724611456</v>
          </cell>
          <cell r="FD317">
            <v>1255.1405999999999</v>
          </cell>
          <cell r="FL317">
            <v>0</v>
          </cell>
          <cell r="FS317">
            <v>7487.1942647652713</v>
          </cell>
          <cell r="FX317">
            <v>7492.9311108132124</v>
          </cell>
          <cell r="FY317">
            <v>2030.7295930671933</v>
          </cell>
          <cell r="FZ317">
            <v>118.32000000000001</v>
          </cell>
          <cell r="GG317">
            <v>29.375999999999994</v>
          </cell>
          <cell r="GL317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7">
          <cell r="W317">
            <v>17445.978927622062</v>
          </cell>
          <cell r="X317">
            <v>4221.7294728330789</v>
          </cell>
          <cell r="Y317">
            <v>6397.2579000000005</v>
          </cell>
          <cell r="Z317">
            <v>0</v>
          </cell>
          <cell r="AV317">
            <v>17700.55</v>
          </cell>
          <cell r="AY317">
            <v>69673.468703785838</v>
          </cell>
          <cell r="BM317">
            <v>1153.6000000000001</v>
          </cell>
          <cell r="BN317">
            <v>0</v>
          </cell>
          <cell r="BO317">
            <v>0</v>
          </cell>
          <cell r="BP317">
            <v>0</v>
          </cell>
          <cell r="CN317">
            <v>2698.2228229137122</v>
          </cell>
          <cell r="CO317">
            <v>752.01415860221653</v>
          </cell>
          <cell r="CP317">
            <v>3391.7384999999999</v>
          </cell>
          <cell r="DB317">
            <v>0</v>
          </cell>
          <cell r="DG317">
            <v>2435.2730800397599</v>
          </cell>
          <cell r="DL317">
            <v>2704.78</v>
          </cell>
          <cell r="DP317">
            <v>2609.9342999999999</v>
          </cell>
          <cell r="DT317">
            <v>0</v>
          </cell>
          <cell r="DU317">
            <v>39677.771955933575</v>
          </cell>
          <cell r="DV317">
            <v>8529.7404848344795</v>
          </cell>
          <cell r="DX317">
            <v>0</v>
          </cell>
          <cell r="DY317">
            <v>0</v>
          </cell>
          <cell r="DZ317">
            <v>0</v>
          </cell>
          <cell r="EA317">
            <v>0</v>
          </cell>
          <cell r="EB317">
            <v>0</v>
          </cell>
          <cell r="EC317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P317">
            <v>19731.194611087856</v>
          </cell>
          <cell r="EU317">
            <v>75569.649999999994</v>
          </cell>
          <cell r="EW317">
            <v>2416.3661999999999</v>
          </cell>
          <cell r="EY317">
            <v>0</v>
          </cell>
          <cell r="FA317">
            <v>0</v>
          </cell>
          <cell r="FL317">
            <v>0</v>
          </cell>
          <cell r="FS317">
            <v>0</v>
          </cell>
          <cell r="FV317">
            <v>22516.52</v>
          </cell>
          <cell r="FZ317">
            <v>222.37634999999995</v>
          </cell>
          <cell r="GG317">
            <v>366.49620000000004</v>
          </cell>
          <cell r="GL31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32" zoomScale="90" zoomScaleNormal="90" zoomScaleSheetLayoutView="5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89" t="s">
        <v>51</v>
      </c>
      <c r="B1" s="89"/>
      <c r="C1" s="89"/>
      <c r="D1" s="89"/>
      <c r="E1" s="89"/>
      <c r="F1" s="89"/>
      <c r="G1" s="90"/>
    </row>
    <row r="2" spans="1:7" ht="21" customHeight="1" x14ac:dyDescent="0.25">
      <c r="A2" s="91" t="s">
        <v>38</v>
      </c>
      <c r="B2" s="92"/>
      <c r="C2" s="92"/>
      <c r="D2" s="92"/>
      <c r="E2" s="92"/>
      <c r="F2" s="92"/>
      <c r="G2" s="92"/>
    </row>
    <row r="3" spans="1:7" ht="14.25" hidden="1" customHeight="1" x14ac:dyDescent="0.25">
      <c r="A3" s="93" t="s">
        <v>0</v>
      </c>
      <c r="B3" s="94"/>
      <c r="C3" s="94"/>
      <c r="D3" s="94"/>
      <c r="E3" s="2">
        <f>E4+E5</f>
        <v>0</v>
      </c>
      <c r="F3" s="3" t="s">
        <v>1</v>
      </c>
    </row>
    <row r="4" spans="1:7" ht="14.25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4.25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403583.38</v>
      </c>
      <c r="F9" s="16">
        <f t="shared" ref="F9:G9" si="0">SUM(F10:F14)</f>
        <v>421263.51999999996</v>
      </c>
      <c r="G9" s="16">
        <f t="shared" si="0"/>
        <v>85907.91</v>
      </c>
    </row>
    <row r="10" spans="1:7" ht="13.2" customHeight="1" x14ac:dyDescent="0.3">
      <c r="A10" s="72" t="s">
        <v>9</v>
      </c>
      <c r="B10" s="73"/>
      <c r="C10" s="73"/>
      <c r="D10" s="74"/>
      <c r="E10" s="17">
        <v>238521.37</v>
      </c>
      <c r="F10" s="17">
        <v>245327.93</v>
      </c>
      <c r="G10" s="18">
        <v>54939.56</v>
      </c>
    </row>
    <row r="11" spans="1:7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3.95" customHeight="1" x14ac:dyDescent="0.3">
      <c r="A12" s="72" t="s">
        <v>11</v>
      </c>
      <c r="B12" s="73"/>
      <c r="C12" s="73"/>
      <c r="D12" s="74"/>
      <c r="E12" s="17">
        <v>30922.32</v>
      </c>
      <c r="F12" s="17">
        <v>31100.560000000001</v>
      </c>
      <c r="G12" s="18">
        <v>4614.8599999999997</v>
      </c>
    </row>
    <row r="13" spans="1:7" ht="13.5" customHeight="1" x14ac:dyDescent="0.3">
      <c r="A13" s="72" t="s">
        <v>12</v>
      </c>
      <c r="B13" s="73"/>
      <c r="C13" s="73"/>
      <c r="D13" s="74"/>
      <c r="E13" s="17">
        <v>60878.73</v>
      </c>
      <c r="F13" s="17">
        <v>62694.1</v>
      </c>
      <c r="G13" s="18">
        <v>8247.0499999999993</v>
      </c>
    </row>
    <row r="14" spans="1:7" ht="14.4" customHeight="1" x14ac:dyDescent="0.3">
      <c r="A14" s="76" t="s">
        <v>13</v>
      </c>
      <c r="B14" s="76"/>
      <c r="C14" s="76"/>
      <c r="D14" s="76"/>
      <c r="E14" s="17">
        <v>73260.960000000006</v>
      </c>
      <c r="F14" s="17">
        <v>82140.929999999993</v>
      </c>
      <c r="G14" s="18">
        <v>18106.439999999999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135222.44</v>
      </c>
      <c r="F15" s="16">
        <f t="shared" ref="F15:G15" si="1">SUM(F16:F19)</f>
        <v>137435.26</v>
      </c>
      <c r="G15" s="16">
        <f t="shared" si="1"/>
        <v>25389.41</v>
      </c>
    </row>
    <row r="16" spans="1:7" ht="33.6" customHeight="1" x14ac:dyDescent="0.3">
      <c r="A16" s="80" t="s">
        <v>43</v>
      </c>
      <c r="B16" s="81"/>
      <c r="C16" s="81"/>
      <c r="D16" s="82"/>
      <c r="E16" s="17">
        <v>126039.24</v>
      </c>
      <c r="F16" s="17">
        <v>129689.59</v>
      </c>
      <c r="G16" s="18">
        <v>23437.87</v>
      </c>
    </row>
    <row r="17" spans="1:12" ht="15.6" x14ac:dyDescent="0.3">
      <c r="A17" s="76" t="s">
        <v>44</v>
      </c>
      <c r="B17" s="76"/>
      <c r="C17" s="76"/>
      <c r="D17" s="76"/>
      <c r="E17" s="17">
        <v>258.83999999999997</v>
      </c>
      <c r="F17" s="17">
        <v>256.66000000000003</v>
      </c>
      <c r="G17" s="18">
        <v>52.36</v>
      </c>
    </row>
    <row r="18" spans="1:12" ht="15.6" x14ac:dyDescent="0.3">
      <c r="A18" s="76" t="s">
        <v>45</v>
      </c>
      <c r="B18" s="76"/>
      <c r="C18" s="76"/>
      <c r="D18" s="76"/>
      <c r="E18" s="17"/>
      <c r="F18" s="17"/>
      <c r="G18" s="18"/>
    </row>
    <row r="19" spans="1:12" ht="15.6" x14ac:dyDescent="0.3">
      <c r="A19" s="76" t="s">
        <v>46</v>
      </c>
      <c r="B19" s="76"/>
      <c r="C19" s="76"/>
      <c r="D19" s="76"/>
      <c r="E19" s="17">
        <v>8924.36</v>
      </c>
      <c r="F19" s="17">
        <v>7489.01</v>
      </c>
      <c r="G19" s="18">
        <v>1899.18</v>
      </c>
    </row>
    <row r="20" spans="1:12" ht="15.6" x14ac:dyDescent="0.3">
      <c r="A20" s="75" t="s">
        <v>14</v>
      </c>
      <c r="B20" s="75"/>
      <c r="C20" s="75"/>
      <c r="D20" s="75"/>
      <c r="E20" s="17"/>
      <c r="F20" s="17"/>
      <c r="G20" s="18"/>
    </row>
    <row r="21" spans="1:12" ht="15.6" x14ac:dyDescent="0.3">
      <c r="A21" s="76" t="s">
        <v>15</v>
      </c>
      <c r="B21" s="76"/>
      <c r="C21" s="76"/>
      <c r="D21" s="76"/>
      <c r="E21" s="17">
        <v>1663.2</v>
      </c>
      <c r="F21" s="17">
        <v>1799.77</v>
      </c>
      <c r="G21" s="18">
        <v>252.32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43" t="s">
        <v>52</v>
      </c>
      <c r="B24" s="43"/>
      <c r="C24" s="43"/>
      <c r="D24" s="43"/>
      <c r="E24" s="43"/>
      <c r="F24" s="17">
        <v>9162.3068100160745</v>
      </c>
      <c r="G24" s="19"/>
    </row>
    <row r="25" spans="1:12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31887.890377378189</v>
      </c>
    </row>
    <row r="26" spans="1:12" ht="28.5" customHeight="1" x14ac:dyDescent="0.25">
      <c r="A26" s="69"/>
      <c r="B26" s="70"/>
      <c r="C26" s="70"/>
      <c r="D26" s="70"/>
      <c r="E26" s="71"/>
      <c r="F26" s="63"/>
    </row>
    <row r="27" spans="1:12" ht="15.6" hidden="1" x14ac:dyDescent="0.3">
      <c r="A27" s="51" t="s">
        <v>16</v>
      </c>
      <c r="B27" s="46"/>
      <c r="C27" s="46"/>
      <c r="D27" s="46"/>
      <c r="E27" s="47"/>
      <c r="F27" s="25">
        <f>'[1]УК ВР декабрь нар'!W317</f>
        <v>3719.4874466806132</v>
      </c>
      <c r="L27" s="34"/>
    </row>
    <row r="28" spans="1:12" ht="15.6" hidden="1" x14ac:dyDescent="0.3">
      <c r="A28" s="51" t="s">
        <v>31</v>
      </c>
      <c r="B28" s="46"/>
      <c r="C28" s="46"/>
      <c r="D28" s="46"/>
      <c r="E28" s="47"/>
      <c r="F28" s="25">
        <f>'[1]УК ВР декабрь нар'!X317</f>
        <v>737.89446332269836</v>
      </c>
    </row>
    <row r="29" spans="1:12" ht="15.6" hidden="1" x14ac:dyDescent="0.3">
      <c r="A29" s="51" t="s">
        <v>18</v>
      </c>
      <c r="B29" s="46"/>
      <c r="C29" s="46"/>
      <c r="D29" s="46"/>
      <c r="E29" s="47"/>
      <c r="F29" s="25">
        <f>'[1]УК ВР декабрь нар'!Y317</f>
        <v>0</v>
      </c>
    </row>
    <row r="30" spans="1:12" ht="15.6" hidden="1" x14ac:dyDescent="0.3">
      <c r="A30" s="51" t="s">
        <v>19</v>
      </c>
      <c r="B30" s="46"/>
      <c r="C30" s="46"/>
      <c r="D30" s="46"/>
      <c r="E30" s="47"/>
      <c r="F30" s="25">
        <f>'[1]УК ВР декабрь нар'!AA317+'[1]УК ВР декабрь нар'!AB317+'[1]УК ВР декабрь нар'!AC317+'[1]УК ВР декабрь нар'!AD317+'[1]УК ВР декабрь нар'!AE317+'[1]УК ВР декабрь нар'!AF317+'[1]УК ВР декабрь нар'!AG317+'[1]УК ВР декабрь нар'!AH317+'[1]УК ВР декабрь нар'!AJ317+'[1]УК ВР декабрь нар'!AL317+'[1]УК ВР декабрь нар'!AN317+'[1]УК ВР декабрь нар'!AO317+'[1]УК ВР декабрь нар'!AP317+'[1]УК ВР декабрь нар'!AQ317+'[1]УК ВР декабрь нар'!AR317+'[1]УК ВР декабрь нар'!AT317</f>
        <v>14666.17</v>
      </c>
    </row>
    <row r="31" spans="1:12" ht="36.75" hidden="1" customHeight="1" x14ac:dyDescent="0.3">
      <c r="A31" s="56" t="s">
        <v>32</v>
      </c>
      <c r="B31" s="64"/>
      <c r="C31" s="64"/>
      <c r="D31" s="64"/>
      <c r="E31" s="65"/>
      <c r="F31" s="25">
        <f>'[1]УК ВР декабрь нар'!AY317</f>
        <v>12764.338467374877</v>
      </c>
    </row>
    <row r="32" spans="1:12" ht="15.75" customHeight="1" x14ac:dyDescent="0.25">
      <c r="A32" s="66" t="s">
        <v>33</v>
      </c>
      <c r="B32" s="67"/>
      <c r="C32" s="67"/>
      <c r="D32" s="67"/>
      <c r="E32" s="68"/>
      <c r="F32" s="62">
        <f>SUM(F34:F38)+7979.72</f>
        <v>37807.467841017431</v>
      </c>
    </row>
    <row r="33" spans="1:12" ht="33" customHeight="1" x14ac:dyDescent="0.25">
      <c r="A33" s="69"/>
      <c r="B33" s="70"/>
      <c r="C33" s="70"/>
      <c r="D33" s="70"/>
      <c r="E33" s="71"/>
      <c r="F33" s="63"/>
    </row>
    <row r="34" spans="1:12" ht="15.6" hidden="1" x14ac:dyDescent="0.3">
      <c r="A34" s="59" t="s">
        <v>16</v>
      </c>
      <c r="B34" s="59"/>
      <c r="C34" s="59"/>
      <c r="D34" s="59"/>
      <c r="E34" s="59"/>
      <c r="F34" s="25">
        <f>'[1]УК ВР декабрь нар'!CN317+'[1]УК ВР декабрь нар'!DU317</f>
        <v>12929.836069418525</v>
      </c>
      <c r="L34" s="34"/>
    </row>
    <row r="35" spans="1:12" ht="15.6" hidden="1" x14ac:dyDescent="0.3">
      <c r="A35" s="59" t="s">
        <v>31</v>
      </c>
      <c r="B35" s="59"/>
      <c r="C35" s="59"/>
      <c r="D35" s="59"/>
      <c r="E35" s="59"/>
      <c r="F35" s="25">
        <f>'[1]УК ВР декабрь нар'!CO317+'[1]УК ВР декабрь нар'!DV317</f>
        <v>2733.5830913967898</v>
      </c>
    </row>
    <row r="36" spans="1:12" ht="15.6" hidden="1" x14ac:dyDescent="0.3">
      <c r="A36" s="59" t="s">
        <v>18</v>
      </c>
      <c r="B36" s="59"/>
      <c r="C36" s="59"/>
      <c r="D36" s="59"/>
      <c r="E36" s="59"/>
      <c r="F36" s="25">
        <f>'[1]УК ВР декабрь нар'!CP317+'[1]УК ВР декабрь нар'!DW317</f>
        <v>1944.2589</v>
      </c>
    </row>
    <row r="37" spans="1:12" ht="15.6" hidden="1" x14ac:dyDescent="0.3">
      <c r="A37" s="59" t="s">
        <v>19</v>
      </c>
      <c r="B37" s="59"/>
      <c r="C37" s="59"/>
      <c r="D37" s="59"/>
      <c r="E37" s="59"/>
      <c r="F37" s="25">
        <f>'[1]УК ВР декабрь нар'!AI317+'[1]УК ВР декабрь нар'!AJ317+'[1]УК ВР декабрь нар'!AS317+'[1]УК ВР декабрь нар'!BC317+'[1]УК ВР декабрь нар'!DB317+'[1]УК ВР декабрь нар'!EK317+'[1]УК ВР декабрь нар'!AM317</f>
        <v>1153.6000000000001</v>
      </c>
    </row>
    <row r="38" spans="1:12" ht="39.75" hidden="1" customHeight="1" x14ac:dyDescent="0.3">
      <c r="A38" s="56" t="s">
        <v>34</v>
      </c>
      <c r="B38" s="57"/>
      <c r="C38" s="57"/>
      <c r="D38" s="57"/>
      <c r="E38" s="58"/>
      <c r="F38" s="25">
        <f>'[1]УК ВР декабрь нар'!DG317+'[1]УК ВР декабрь нар'!EQ317</f>
        <v>11066.469780202122</v>
      </c>
    </row>
    <row r="39" spans="1:12" ht="32.4" customHeight="1" x14ac:dyDescent="0.3">
      <c r="A39" s="45" t="s">
        <v>35</v>
      </c>
      <c r="B39" s="60"/>
      <c r="C39" s="60"/>
      <c r="D39" s="60"/>
      <c r="E39" s="61"/>
      <c r="F39" s="26">
        <f>SUM(F40:F48)+13376.11</f>
        <v>59223.16443580023</v>
      </c>
    </row>
    <row r="40" spans="1:12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нар'!FB317+'[1]УК ВР декабрь нар'!FX317</f>
        <v>18595.295495765611</v>
      </c>
      <c r="L40" s="34"/>
    </row>
    <row r="41" spans="1:12" ht="15.6" hidden="1" x14ac:dyDescent="0.3">
      <c r="A41" s="51" t="s">
        <v>31</v>
      </c>
      <c r="B41" s="46"/>
      <c r="C41" s="46"/>
      <c r="D41" s="46"/>
      <c r="E41" s="46"/>
      <c r="F41" s="25">
        <f>'[1]УК ВР декабрь нар'!FC317+'[1]УК ВР декабрь нар'!FY317</f>
        <v>3798.2425137515502</v>
      </c>
    </row>
    <row r="42" spans="1:12" ht="15.6" hidden="1" customHeight="1" x14ac:dyDescent="0.3">
      <c r="A42" s="59" t="s">
        <v>21</v>
      </c>
      <c r="B42" s="59"/>
      <c r="C42" s="59"/>
      <c r="D42" s="59"/>
      <c r="E42" s="51"/>
      <c r="F42" s="25"/>
    </row>
    <row r="43" spans="1:12" ht="15.6" hidden="1" customHeight="1" x14ac:dyDescent="0.3">
      <c r="A43" s="51" t="s">
        <v>17</v>
      </c>
      <c r="B43" s="46"/>
      <c r="C43" s="46"/>
      <c r="D43" s="46"/>
      <c r="E43" s="46"/>
      <c r="F43" s="25"/>
    </row>
    <row r="44" spans="1:12" ht="15.6" hidden="1" customHeight="1" x14ac:dyDescent="0.3">
      <c r="A44" s="59" t="s">
        <v>22</v>
      </c>
      <c r="B44" s="59"/>
      <c r="C44" s="59"/>
      <c r="D44" s="59"/>
      <c r="E44" s="51"/>
      <c r="F44" s="25"/>
    </row>
    <row r="45" spans="1:12" ht="15.6" hidden="1" customHeight="1" x14ac:dyDescent="0.3">
      <c r="A45" s="51" t="s">
        <v>17</v>
      </c>
      <c r="B45" s="46"/>
      <c r="C45" s="46"/>
      <c r="D45" s="46"/>
      <c r="E45" s="46"/>
      <c r="F45" s="25"/>
    </row>
    <row r="46" spans="1:12" ht="15.6" hidden="1" x14ac:dyDescent="0.3">
      <c r="A46" s="59" t="s">
        <v>18</v>
      </c>
      <c r="B46" s="59"/>
      <c r="C46" s="59"/>
      <c r="D46" s="59"/>
      <c r="E46" s="51"/>
      <c r="F46" s="25">
        <f>'[1]УК ВР декабрь нар'!FD317+'[1]УК ВР декабрь нар'!FZ317</f>
        <v>402.30840000000001</v>
      </c>
    </row>
    <row r="47" spans="1:12" ht="15.6" hidden="1" x14ac:dyDescent="0.3">
      <c r="A47" s="51" t="s">
        <v>19</v>
      </c>
      <c r="B47" s="46"/>
      <c r="C47" s="46"/>
      <c r="D47" s="46"/>
      <c r="E47" s="46"/>
      <c r="F47" s="25">
        <f>'[1]УК ВР декабрь нар'!GG317+'[1]УК ВР декабрь нар'!FL317+'[1]УК ВР декабрь нар'!BB317+'[1]УК ВР декабрь нар'!AK317</f>
        <v>9897.3863999999994</v>
      </c>
    </row>
    <row r="48" spans="1:12" ht="43.5" hidden="1" customHeight="1" x14ac:dyDescent="0.3">
      <c r="A48" s="56" t="s">
        <v>36</v>
      </c>
      <c r="B48" s="57"/>
      <c r="C48" s="57"/>
      <c r="D48" s="57"/>
      <c r="E48" s="58"/>
      <c r="F48" s="25">
        <f>'[1]УК ВР декабрь нар'!FS317+'[1]УК ВР декабрь нар'!GL317</f>
        <v>13153.821626283067</v>
      </c>
    </row>
    <row r="49" spans="1:11" ht="15.6" hidden="1" customHeight="1" x14ac:dyDescent="0.3">
      <c r="A49" s="45" t="s">
        <v>37</v>
      </c>
      <c r="B49" s="46"/>
      <c r="C49" s="46"/>
      <c r="D49" s="46"/>
      <c r="E49" s="47"/>
      <c r="F49" s="33"/>
    </row>
    <row r="50" spans="1:11" ht="15.6" x14ac:dyDescent="0.3">
      <c r="A50" s="48" t="s">
        <v>47</v>
      </c>
      <c r="B50" s="49"/>
      <c r="C50" s="49"/>
      <c r="D50" s="49"/>
      <c r="E50" s="50"/>
      <c r="F50" s="26">
        <f>F25+F32+F39+F49</f>
        <v>128918.52265419584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24791.449999999997</v>
      </c>
    </row>
    <row r="52" spans="1:11" ht="15.6" x14ac:dyDescent="0.3">
      <c r="A52" s="51" t="s">
        <v>23</v>
      </c>
      <c r="B52" s="46"/>
      <c r="C52" s="46"/>
      <c r="D52" s="46"/>
      <c r="E52" s="46"/>
      <c r="F52" s="25">
        <v>13446.39</v>
      </c>
    </row>
    <row r="53" spans="1:11" ht="15.6" x14ac:dyDescent="0.3">
      <c r="A53" s="51" t="s">
        <v>24</v>
      </c>
      <c r="B53" s="46"/>
      <c r="C53" s="46"/>
      <c r="D53" s="46"/>
      <c r="E53" s="46"/>
      <c r="F53" s="25">
        <v>11345.06</v>
      </c>
    </row>
    <row r="54" spans="1:11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</row>
    <row r="55" spans="1:11" ht="15.6" x14ac:dyDescent="0.3">
      <c r="A55" s="55" t="s">
        <v>49</v>
      </c>
      <c r="B55" s="55"/>
      <c r="C55" s="55"/>
      <c r="D55" s="55"/>
      <c r="E55" s="55"/>
      <c r="F55" s="26">
        <f>F50+F51</f>
        <v>153709.97265419585</v>
      </c>
      <c r="K55" s="19"/>
    </row>
    <row r="56" spans="1:11" ht="15.6" x14ac:dyDescent="0.3">
      <c r="A56" s="43" t="s">
        <v>26</v>
      </c>
      <c r="B56" s="43"/>
      <c r="C56" s="43"/>
      <c r="D56" s="43"/>
      <c r="E56" s="43"/>
      <c r="F56" s="27">
        <f>E16</f>
        <v>126039.24</v>
      </c>
    </row>
    <row r="57" spans="1:11" ht="15.6" x14ac:dyDescent="0.3">
      <c r="A57" s="43" t="s">
        <v>27</v>
      </c>
      <c r="B57" s="43"/>
      <c r="C57" s="43"/>
      <c r="D57" s="43"/>
      <c r="E57" s="43"/>
      <c r="F57" s="26">
        <f>F16</f>
        <v>129689.59</v>
      </c>
      <c r="H57" s="28"/>
    </row>
    <row r="58" spans="1:11" ht="15.6" x14ac:dyDescent="0.3">
      <c r="A58" s="44" t="s">
        <v>28</v>
      </c>
      <c r="B58" s="44"/>
      <c r="C58" s="44"/>
      <c r="D58" s="44"/>
      <c r="E58" s="44"/>
      <c r="F58" s="26">
        <f>F24+F56-F55</f>
        <v>-18508.425844179757</v>
      </c>
      <c r="H58" s="28"/>
      <c r="K58" s="19"/>
    </row>
    <row r="60" spans="1:11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A2" sqref="A2:G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9" t="s">
        <v>53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'Гродненская 4'!A2:G2</f>
        <v>перед собственниками дома по адресу: ул. Гродненская 4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'Гродненская 4'!G6:M6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'Гродненская 4'!G8:M8</f>
        <v>задолженность с нарастающим итогом с - 01.01.2010г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306248.03000000003</v>
      </c>
      <c r="F9" s="16">
        <f>SUM(F10:F15)</f>
        <v>368358.71</v>
      </c>
      <c r="G9" s="16">
        <f>SUM(G10:G15)</f>
        <v>23797.23</v>
      </c>
    </row>
    <row r="10" spans="1:7" ht="15.6" x14ac:dyDescent="0.3">
      <c r="A10" s="72" t="s">
        <v>9</v>
      </c>
      <c r="B10" s="73"/>
      <c r="C10" s="73"/>
      <c r="D10" s="74"/>
      <c r="E10" s="17">
        <v>141583.48000000001</v>
      </c>
      <c r="F10" s="17">
        <v>190903.01</v>
      </c>
      <c r="G10" s="18">
        <v>5620.03</v>
      </c>
    </row>
    <row r="11" spans="1:7" ht="15.6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5.6" x14ac:dyDescent="0.3">
      <c r="A12" s="72" t="s">
        <v>11</v>
      </c>
      <c r="B12" s="73"/>
      <c r="C12" s="73"/>
      <c r="D12" s="74"/>
      <c r="E12" s="17">
        <v>28468.87</v>
      </c>
      <c r="F12" s="17">
        <v>28696.31</v>
      </c>
      <c r="G12" s="18">
        <v>4387.42</v>
      </c>
    </row>
    <row r="13" spans="1:7" ht="15.6" x14ac:dyDescent="0.3">
      <c r="A13" s="72" t="s">
        <v>12</v>
      </c>
      <c r="B13" s="73"/>
      <c r="C13" s="73"/>
      <c r="D13" s="74"/>
      <c r="E13" s="17">
        <v>56106.81</v>
      </c>
      <c r="F13" s="17">
        <v>56182.22</v>
      </c>
      <c r="G13" s="18">
        <v>8171.64</v>
      </c>
    </row>
    <row r="14" spans="1:7" ht="15.6" x14ac:dyDescent="0.3">
      <c r="A14" s="76" t="s">
        <v>13</v>
      </c>
      <c r="B14" s="76"/>
      <c r="C14" s="76"/>
      <c r="D14" s="76"/>
      <c r="E14" s="17">
        <v>57891.9</v>
      </c>
      <c r="F14" s="17">
        <v>71288.009999999995</v>
      </c>
      <c r="G14" s="18">
        <v>4710.33</v>
      </c>
    </row>
    <row r="15" spans="1:7" ht="15.6" x14ac:dyDescent="0.3">
      <c r="A15" s="72" t="s">
        <v>68</v>
      </c>
      <c r="B15" s="73"/>
      <c r="C15" s="73"/>
      <c r="D15" s="74"/>
      <c r="E15" s="17">
        <v>22196.97</v>
      </c>
      <c r="F15" s="17">
        <v>21289.16</v>
      </c>
      <c r="G15" s="18">
        <v>907.81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130381.79999999999</v>
      </c>
      <c r="F16" s="16">
        <f>SUM(F17:F20)</f>
        <v>138045.03</v>
      </c>
      <c r="G16" s="16">
        <f>SUM(G17:G20)</f>
        <v>17726.18</v>
      </c>
    </row>
    <row r="17" spans="1:12" ht="15.6" x14ac:dyDescent="0.3">
      <c r="A17" s="95" t="s">
        <v>43</v>
      </c>
      <c r="B17" s="96"/>
      <c r="C17" s="96"/>
      <c r="D17" s="97"/>
      <c r="E17" s="17">
        <v>119743.67999999999</v>
      </c>
      <c r="F17" s="17">
        <v>127055.07</v>
      </c>
      <c r="G17" s="18">
        <v>16126.48</v>
      </c>
    </row>
    <row r="18" spans="1:12" ht="15.6" x14ac:dyDescent="0.3">
      <c r="A18" s="76" t="s">
        <v>55</v>
      </c>
      <c r="B18" s="76"/>
      <c r="C18" s="76"/>
      <c r="D18" s="76"/>
      <c r="E18" s="17">
        <v>258.83999999999997</v>
      </c>
      <c r="F18" s="17">
        <v>271.68</v>
      </c>
      <c r="G18" s="18">
        <v>39.520000000000003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10379.280000000001</v>
      </c>
      <c r="F20" s="17">
        <v>10718.28</v>
      </c>
      <c r="G20" s="18">
        <v>1560.18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970.2</v>
      </c>
      <c r="F21" s="16">
        <f>SUM(F22)</f>
        <v>1174.0999999999999</v>
      </c>
      <c r="G21" s="16">
        <f>SUM(G22)</f>
        <v>48.42</v>
      </c>
    </row>
    <row r="22" spans="1:12" ht="15.6" x14ac:dyDescent="0.3">
      <c r="A22" s="76" t="s">
        <v>15</v>
      </c>
      <c r="B22" s="76"/>
      <c r="C22" s="76"/>
      <c r="D22" s="76"/>
      <c r="E22" s="17">
        <v>970.2</v>
      </c>
      <c r="F22" s="17">
        <v>1174.0999999999999</v>
      </c>
      <c r="G22" s="18">
        <v>48.42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3" t="s">
        <v>59</v>
      </c>
      <c r="B25" s="43"/>
      <c r="C25" s="43"/>
      <c r="D25" s="43"/>
      <c r="E25" s="43"/>
      <c r="F25" s="40">
        <f>'Гродненская 4'!F58</f>
        <v>-18508.425844179757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29375.606012026939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'[2]УК ВР декабрь нар'!W317</f>
        <v>5026.7260427722031</v>
      </c>
      <c r="L28" s="34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'[2]УК ВР декабрь нар'!X317</f>
        <v>1543.3426100289946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'[2]УК ВР декабрь нар'!Y317</f>
        <v>21.877200000000002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'[2]УК ВР декабрь нар'!AV317+'[2]УК ВР декабрь нар'!BN317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'[2]УК ВР декабрь нар'!AY317</f>
        <v>22783.660159225743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SUM(F35:F39)+6645.73</f>
        <v>60040.599264609787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'[2]УК ВР декабрь нар'!CN317+'[2]УК ВР декабрь нар'!DU317</f>
        <v>23520.924112993034</v>
      </c>
      <c r="L35" s="34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'[2]УК ВР декабрь нар'!CO317+'[2]УК ВР декабрь нар'!DV317</f>
        <v>7237.444415607798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'[2]УК ВР декабрь нар'!CP317+'[2]УК ВР декабрь нар'!DW317</f>
        <v>680.6961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'[2]УК ВР декабрь нар'!BM317+'[2]УК ВР декабрь нар'!DB317+'[2]УК ВР декабрь нар'!EL317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'[2]УК ВР декабрь нар'!DG317+'[2]УК ВР декабрь нар'!EQ317</f>
        <v>21955.80463600895</v>
      </c>
    </row>
    <row r="40" spans="1:12" ht="15.6" x14ac:dyDescent="0.3">
      <c r="A40" s="45" t="s">
        <v>35</v>
      </c>
      <c r="B40" s="60"/>
      <c r="C40" s="60"/>
      <c r="D40" s="60"/>
      <c r="E40" s="61"/>
      <c r="F40" s="26">
        <f>SUM(F41:F49)</f>
        <v>35367.847763305857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нар'!FB317+'[2]УК ВР декабрь нар'!FX317</f>
        <v>18776.49385556913</v>
      </c>
      <c r="L41" s="34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'[2]УК ВР декабрь нар'!FC317+'[2]УК ВР декабрь нар'!FY317</f>
        <v>5710.9052244469895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'[2]УК ВР декабрь нар'!FD317+'[2]УК ВР декабрь нар'!FZ317</f>
        <v>44.461800000000004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'[2]УК ВР декабрь нар'!GG317+'[2]УК ВР декабрь нар'!FL317+'[2]УК ВР декабрь нар'!AK317</f>
        <v>29.375999999999994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'[2]УК ВР декабрь нар'!FS317+'[2]УК ВР декабрь нар'!GL317</f>
        <v>10806.610883289737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3"/>
    </row>
    <row r="51" spans="1:15" ht="15.6" x14ac:dyDescent="0.3">
      <c r="A51" s="48" t="s">
        <v>65</v>
      </c>
      <c r="B51" s="49"/>
      <c r="C51" s="49"/>
      <c r="D51" s="49"/>
      <c r="E51" s="50"/>
      <c r="F51" s="26">
        <f>F26+F33+F40+F50</f>
        <v>124784.05303994258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23344.59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11116.07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12228.52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148128.64303994257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119743.67999999999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127055.07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-46893.388884122338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A26" sqref="A26:E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9" t="s">
        <v>69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'Гродненская 4'!A2:G2</f>
        <v>перед собственниками дома по адресу: ул. Гродненская 4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'Гродненская 4'!G6:M6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'Гродненская 4'!G8:M8</f>
        <v>задолженность с нарастающим итогом с - 01.01.2010г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79868.81</v>
      </c>
      <c r="F9" s="16">
        <f>SUM(F10:F15)</f>
        <v>92429.67</v>
      </c>
      <c r="G9" s="16">
        <f>SUM(G10:G15)</f>
        <v>11236.37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3408.53</v>
      </c>
      <c r="G10" s="18">
        <v>2211.5</v>
      </c>
    </row>
    <row r="11" spans="1:7" ht="15.6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5.6" x14ac:dyDescent="0.3">
      <c r="A12" s="72" t="s">
        <v>11</v>
      </c>
      <c r="B12" s="73"/>
      <c r="C12" s="73"/>
      <c r="D12" s="74"/>
      <c r="E12" s="17">
        <v>26877.26</v>
      </c>
      <c r="F12" s="17">
        <v>28078.18</v>
      </c>
      <c r="G12" s="18">
        <v>3186.5</v>
      </c>
    </row>
    <row r="13" spans="1:7" ht="15.6" x14ac:dyDescent="0.3">
      <c r="A13" s="72" t="s">
        <v>12</v>
      </c>
      <c r="B13" s="73"/>
      <c r="C13" s="73"/>
      <c r="D13" s="74"/>
      <c r="E13" s="17">
        <v>52991.55</v>
      </c>
      <c r="F13" s="17">
        <v>56165.53</v>
      </c>
      <c r="G13" s="18">
        <v>4997.66</v>
      </c>
    </row>
    <row r="14" spans="1:7" ht="15.6" x14ac:dyDescent="0.3">
      <c r="A14" s="76" t="s">
        <v>13</v>
      </c>
      <c r="B14" s="76"/>
      <c r="C14" s="76"/>
      <c r="D14" s="76"/>
      <c r="E14" s="17">
        <v>0</v>
      </c>
      <c r="F14" s="17">
        <v>3887.38</v>
      </c>
      <c r="G14" s="18">
        <v>822.95</v>
      </c>
    </row>
    <row r="15" spans="1:7" ht="15.6" x14ac:dyDescent="0.3">
      <c r="A15" s="72" t="s">
        <v>68</v>
      </c>
      <c r="B15" s="73"/>
      <c r="C15" s="73"/>
      <c r="D15" s="74"/>
      <c r="E15" s="17">
        <v>0</v>
      </c>
      <c r="F15" s="17">
        <v>890.05</v>
      </c>
      <c r="G15" s="18">
        <v>17.760000000000002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131167.9</v>
      </c>
      <c r="F16" s="16">
        <f>SUM(F17:F20)</f>
        <v>129183.22000000002</v>
      </c>
      <c r="G16" s="16">
        <f>SUM(G17:G20)</f>
        <v>19710.86</v>
      </c>
    </row>
    <row r="17" spans="1:12" ht="15.6" x14ac:dyDescent="0.3">
      <c r="A17" s="95" t="s">
        <v>43</v>
      </c>
      <c r="B17" s="96"/>
      <c r="C17" s="96"/>
      <c r="D17" s="97"/>
      <c r="E17" s="17">
        <v>119764.68</v>
      </c>
      <c r="F17" s="17">
        <v>118464.13</v>
      </c>
      <c r="G17" s="18">
        <v>17427.03</v>
      </c>
    </row>
    <row r="18" spans="1:12" ht="15.6" x14ac:dyDescent="0.3">
      <c r="A18" s="76" t="s">
        <v>55</v>
      </c>
      <c r="B18" s="76"/>
      <c r="C18" s="76"/>
      <c r="D18" s="76"/>
      <c r="E18" s="17">
        <v>301.83999999999997</v>
      </c>
      <c r="F18" s="17">
        <v>275.32</v>
      </c>
      <c r="G18" s="18">
        <v>66.040000000000006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11101.38</v>
      </c>
      <c r="F20" s="17">
        <v>10443.77</v>
      </c>
      <c r="G20" s="18">
        <v>2217.79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>SUM(F22)</f>
        <v>46.82</v>
      </c>
      <c r="G21" s="16">
        <f>SUM(G22)</f>
        <v>1.6</v>
      </c>
    </row>
    <row r="22" spans="1:12" ht="15.6" x14ac:dyDescent="0.3">
      <c r="A22" s="76" t="s">
        <v>15</v>
      </c>
      <c r="B22" s="76"/>
      <c r="C22" s="76"/>
      <c r="D22" s="76"/>
      <c r="E22" s="17">
        <v>0</v>
      </c>
      <c r="F22" s="17">
        <v>46.82</v>
      </c>
      <c r="G22" s="18">
        <v>1.6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71</v>
      </c>
      <c r="B25" s="43"/>
      <c r="C25" s="43"/>
      <c r="D25" s="43"/>
      <c r="E25" s="43"/>
      <c r="F25" s="40">
        <f>'Гродненская 4(2019)'!F59</f>
        <v>-46893.388884122338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24457.755010972774</v>
      </c>
    </row>
    <row r="27" spans="1:12" ht="66.599999999999994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'[3]УК ВР декабрь нар'!W317</f>
        <v>4150.0470842189088</v>
      </c>
      <c r="L28" s="34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'[3]УК ВР декабрь нар'!X317</f>
        <v>986.52595250328352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'[3]УК ВР декабрь нар'!Y317</f>
        <v>347.27479999999997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'[3]УК ВР декабрь нар'!AA317+'[3]УК ВР декабрь нар'!AB317+'[3]УК ВР декабрь нар'!AC317+'[3]УК ВР декабрь нар'!AD317+'[3]УК ВР декабрь нар'!AE317+'[3]УК ВР декабрь нар'!AF317+'[3]УК ВР декабрь нар'!AG317+'[3]УК ВР декабрь нар'!AH317+'[3]УК ВР декабрь нар'!AJ317+'[3]УК ВР декабрь нар'!AL317+'[3]УК ВР декабрь нар'!AN317+'[3]УК ВР декабрь нар'!AO317+'[3]УК ВР декабрь нар'!AP317+'[3]УК ВР декабрь нар'!AQ317+'[3]УК ВР декабрь нар'!AR317+'[3]УК ВР декабрь нар'!AT317</f>
        <v>4326</v>
      </c>
    </row>
    <row r="32" spans="1:12" ht="36" hidden="1" customHeight="1" x14ac:dyDescent="0.3">
      <c r="A32" s="56" t="s">
        <v>61</v>
      </c>
      <c r="B32" s="64"/>
      <c r="C32" s="64"/>
      <c r="D32" s="64"/>
      <c r="E32" s="65"/>
      <c r="F32" s="25">
        <f>'[3]УК ВР декабрь нар'!AY317</f>
        <v>14647.90717425058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SUM(F35:F39)+3101.02</f>
        <v>53310.129506890538</v>
      </c>
    </row>
    <row r="34" spans="1:12" ht="81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'[3]УК ВР декабрь нар'!CN317+'[3]УК ВР декабрь нар'!DU317</f>
        <v>21945.795254119683</v>
      </c>
      <c r="L35" s="34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'[3]УК ВР декабрь нар'!CO317+'[3]УК ВР декабрь нар'!DV317</f>
        <v>4659.4966038171906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'[3]УК ВР декабрь нар'!CP317+'[3]УК ВР декабрь нар'!DW317</f>
        <v>3101.1136999999999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'[3]УК ВР декабрь нар'!AI317+'[3]УК ВР декабрь нар'!AJ317+'[3]УК ВР декабрь нар'!AS317+'[3]УК ВР декабрь нар'!BC317+'[3]УК ВР декабрь нар'!BD317+'[3]УК ВР декабрь нар'!DB317+'[3]УК ВР декабрь нар'!EK317+'[3]УК ВР декабрь нар'!AM317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'[3]УК ВР декабрь нар'!DF317+'[3]УК ВР декабрь нар'!EP317</f>
        <v>20502.703948953669</v>
      </c>
    </row>
    <row r="40" spans="1:12" ht="69.599999999999994" customHeight="1" x14ac:dyDescent="0.3">
      <c r="A40" s="45" t="s">
        <v>74</v>
      </c>
      <c r="B40" s="60"/>
      <c r="C40" s="60"/>
      <c r="D40" s="60"/>
      <c r="E40" s="61"/>
      <c r="F40" s="26">
        <f>SUM(F41:F49)</f>
        <v>39023.648895085396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нар'!FB317+'[3]УК ВР декабрь нар'!FX317</f>
        <v>20383.446957852724</v>
      </c>
      <c r="L41" s="34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'[3]УК ВР декабрь нар'!FC317+'[3]УК ВР декабрь нар'!FY317</f>
        <v>5514.9327655283387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'[3]УК ВР декабрь нар'!FD317+'[3]УК ВР декабрь нар'!FZ317</f>
        <v>1373.4605999999999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'[3]УК ВР декабрь нар'!GG317+'[3]УК ВР декабрь нар'!FL317+'[3]УК ВР декабрь нар'!BB317+'[3]УК ВР декабрь нар'!AK317</f>
        <v>29.375999999999994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'[3]УК ВР декабрь нар'!FS317+'[3]УК ВР декабрь нар'!GL317</f>
        <v>11722.432571704336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3"/>
    </row>
    <row r="51" spans="1:15" ht="15.6" customHeight="1" x14ac:dyDescent="0.3">
      <c r="A51" s="48" t="s">
        <v>75</v>
      </c>
      <c r="B51" s="49"/>
      <c r="C51" s="49"/>
      <c r="D51" s="49"/>
      <c r="E51" s="50"/>
      <c r="F51" s="26">
        <f>F26+F33+F40+F50</f>
        <v>116791.5334129487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17387.14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5442.86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11944.28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134178.6734129487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119764.68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118464.13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-61307.382297071046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9" t="s">
        <v>76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'Гродненская 4'!A2:G2</f>
        <v>перед собственниками дома по адресу: ул. Гродненская 4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'Гродненская 4'!G6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'Гродненская 4'!G8</f>
        <v>задолженность с нарастающим итогом с - 01.01.2010г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-983.11</v>
      </c>
      <c r="F9" s="16">
        <f t="shared" ref="F9:G9" si="0">SUM(F10:F15)</f>
        <v>8427.65</v>
      </c>
      <c r="G9" s="16">
        <f t="shared" si="0"/>
        <v>1825.61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1246.8599999999999</v>
      </c>
      <c r="G10" s="18">
        <v>964.64</v>
      </c>
    </row>
    <row r="11" spans="1:7" ht="15.6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5.6" x14ac:dyDescent="0.3">
      <c r="A12" s="72" t="s">
        <v>11</v>
      </c>
      <c r="B12" s="73"/>
      <c r="C12" s="73"/>
      <c r="D12" s="74"/>
      <c r="E12" s="17">
        <v>15.28</v>
      </c>
      <c r="F12" s="17">
        <v>3028.57</v>
      </c>
      <c r="G12" s="18">
        <v>173.21</v>
      </c>
    </row>
    <row r="13" spans="1:7" ht="15.6" x14ac:dyDescent="0.3">
      <c r="A13" s="72" t="s">
        <v>12</v>
      </c>
      <c r="B13" s="73"/>
      <c r="C13" s="73"/>
      <c r="D13" s="74"/>
      <c r="E13" s="17">
        <v>35.89</v>
      </c>
      <c r="F13" s="17">
        <v>4681.05</v>
      </c>
      <c r="G13" s="18">
        <v>352.5</v>
      </c>
    </row>
    <row r="14" spans="1:7" ht="15.6" x14ac:dyDescent="0.3">
      <c r="A14" s="76" t="s">
        <v>13</v>
      </c>
      <c r="B14" s="76"/>
      <c r="C14" s="76"/>
      <c r="D14" s="76"/>
      <c r="E14" s="17">
        <v>0</v>
      </c>
      <c r="F14" s="17">
        <v>487.69</v>
      </c>
      <c r="G14" s="18">
        <v>335.26</v>
      </c>
    </row>
    <row r="15" spans="1:7" ht="15.6" x14ac:dyDescent="0.3">
      <c r="A15" s="72" t="s">
        <v>68</v>
      </c>
      <c r="B15" s="73"/>
      <c r="C15" s="73"/>
      <c r="D15" s="74"/>
      <c r="E15" s="17">
        <v>-1034.28</v>
      </c>
      <c r="F15" s="17">
        <v>-1016.52</v>
      </c>
      <c r="G15" s="18">
        <v>0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132508.23000000001</v>
      </c>
      <c r="F16" s="16">
        <f t="shared" ref="F16:G16" si="1">SUM(F17:F20)</f>
        <v>134041.49</v>
      </c>
      <c r="G16" s="16">
        <f t="shared" si="1"/>
        <v>18179.2</v>
      </c>
    </row>
    <row r="17" spans="1:12" ht="24" customHeight="1" x14ac:dyDescent="0.3">
      <c r="A17" s="95" t="s">
        <v>43</v>
      </c>
      <c r="B17" s="96"/>
      <c r="C17" s="96"/>
      <c r="D17" s="97"/>
      <c r="E17" s="17">
        <v>119764.68</v>
      </c>
      <c r="F17" s="17">
        <v>121045.08</v>
      </c>
      <c r="G17" s="18">
        <v>16148.23</v>
      </c>
    </row>
    <row r="18" spans="1:12" ht="15.6" x14ac:dyDescent="0.3">
      <c r="A18" s="76" t="s">
        <v>55</v>
      </c>
      <c r="B18" s="76"/>
      <c r="C18" s="76"/>
      <c r="D18" s="76"/>
      <c r="E18" s="17">
        <v>388.38</v>
      </c>
      <c r="F18" s="17">
        <v>393.23</v>
      </c>
      <c r="G18" s="18">
        <v>61.19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12355.17</v>
      </c>
      <c r="F20" s="17">
        <v>12603.18</v>
      </c>
      <c r="G20" s="18">
        <v>1969.78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6" t="s">
        <v>15</v>
      </c>
      <c r="B22" s="76"/>
      <c r="C22" s="76"/>
      <c r="D22" s="7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77</v>
      </c>
      <c r="B25" s="43"/>
      <c r="C25" s="43"/>
      <c r="D25" s="43"/>
      <c r="E25" s="43"/>
      <c r="F25" s="40">
        <f>'Гродненская 4(2020)'!F59</f>
        <v>-61307.382297071046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116592.58500424097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'[4]УК ВР декабрь нар'!W317</f>
        <v>17445.978927622062</v>
      </c>
      <c r="L28" s="34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'[4]УК ВР декабрь нар'!X317</f>
        <v>4221.7294728330789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'[4]УК ВР декабрь нар'!Y317+'[4]УК ВР декабрь нар'!Z317+'[4]УК ВР декабрь нар'!DX317</f>
        <v>6397.2579000000005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'[4]УК ВР декабрь нар'!AV317+'[4]УК ВР декабрь нар'!BM317+'[4]УК ВР декабрь нар'!BN317+'[4]УК ВР декабрь нар'!BO317+'[4]УК ВР декабрь нар'!BP317+'[4]УК ВР декабрь нар'!EG317+'[4]УК ВР декабрь нар'!EH317+'[4]УК ВР декабрь нар'!EI317+'[4]УК ВР декабрь нар'!EJ317</f>
        <v>18854.149999999998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'[4]УК ВР декабрь нар'!AY317</f>
        <v>69673.468703785838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SUM(F35:F39)+8425.32</f>
        <v>90955.989913411584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'[4]УК ВР декабрь нар'!CN317+'[4]УК ВР декабрь нар'!DU317</f>
        <v>42375.994778847285</v>
      </c>
      <c r="L35" s="34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'[4]УК ВР декабрь нар'!CO317+'[4]УК ВР декабрь нар'!DV317</f>
        <v>9281.7546434366959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'[4]УК ВР декабрь нар'!CP317+'[4]УК ВР декабрь нар'!DL317+'[4]УК ВР декабрь нар'!DP317+'[4]УК ВР декабрь нар'!DT317</f>
        <v>8706.4527999999991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'[4]УК ВР декабрь нар'!DB317+'[4]УК ВР декабрь нар'!DY317+'[4]УК ВР декабрь нар'!DZ317+'[4]УК ВР декабрь нар'!EA317+'[4]УК ВР декабрь нар'!EB317+'[4]УК ВР декабрь нар'!EC317+'[4]УК ВР декабрь нар'!ED317+'[4]УК ВР декабрь нар'!EE317+'[4]УК ВР декабрь нар'!EF317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5">
        <f>'[4]УК ВР декабрь нар'!DG317+'[4]УК ВР декабрь нар'!EP317</f>
        <v>22166.467691127615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6">
        <f>SUM(F41:F49)</f>
        <v>101091.40874999999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'[4]УК ВР декабрь нар'!$EU317+'[4]УК ВР декабрь нар'!FV317+'[4]УК ВР декабрь нар'!EY317</f>
        <v>98086.17</v>
      </c>
      <c r="L41" s="34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/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'[4]УК ВР декабрь нар'!EW317+'[4]УК ВР декабрь нар'!FA317+'[4]УК ВР декабрь нар'!FZ317</f>
        <v>2638.7425499999999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'[4]УК ВР декабрь нар'!FL317+'[4]УК ВР декабрь нар'!GG317</f>
        <v>366.49620000000004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5">
        <f>'[4]УК ВР декабрь нар'!FS317+'[4]УК ВР декабрь нар'!GL317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3"/>
    </row>
    <row r="51" spans="1:15" ht="15.6" x14ac:dyDescent="0.3">
      <c r="A51" s="48" t="s">
        <v>75</v>
      </c>
      <c r="B51" s="49"/>
      <c r="C51" s="49"/>
      <c r="D51" s="49"/>
      <c r="E51" s="50"/>
      <c r="F51" s="26">
        <f>F26+F33+F40+F50</f>
        <v>308639.98366765253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15630.9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3239.32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12391.58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324270.88366765255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119764.68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121045.08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-265813.58596472361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Гродненская 4</vt:lpstr>
      <vt:lpstr>Гродненская 4(2019)</vt:lpstr>
      <vt:lpstr>Гродненская 4(2020)</vt:lpstr>
      <vt:lpstr>Гродненская 4(2021)</vt:lpstr>
      <vt:lpstr>'Гродненская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2018-04-02T06:46:17Z</cp:lastPrinted>
  <dcterms:created xsi:type="dcterms:W3CDTF">2013-05-24T09:13:10Z</dcterms:created>
  <dcterms:modified xsi:type="dcterms:W3CDTF">2022-03-22T13:46:44Z</dcterms:modified>
</cp:coreProperties>
</file>